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85" windowWidth="14805" windowHeight="783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9" i="1" l="1"/>
  <c r="I11" i="1" l="1"/>
  <c r="I10" i="1"/>
  <c r="H10" i="1"/>
  <c r="H9" i="1"/>
  <c r="J10" i="1" l="1"/>
  <c r="J9" i="1"/>
  <c r="J11" i="1" l="1"/>
</calcChain>
</file>

<file path=xl/sharedStrings.xml><?xml version="1.0" encoding="utf-8"?>
<sst xmlns="http://schemas.openxmlformats.org/spreadsheetml/2006/main" count="21" uniqueCount="20">
  <si>
    <t>Приложение 1</t>
  </si>
  <si>
    <t>к техническому заданию</t>
  </si>
  <si>
    <t>Перечень и объем поставки</t>
  </si>
  <si>
    <t>№ п/п</t>
  </si>
  <si>
    <t>Номенкла-
турн. №</t>
  </si>
  <si>
    <t>Наименование</t>
  </si>
  <si>
    <t>Характеристики, требования и комплектация</t>
  </si>
  <si>
    <t>Ед. изм.</t>
  </si>
  <si>
    <t>Кол-во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</si>
  <si>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</si>
  <si>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</si>
  <si>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</si>
  <si>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</si>
  <si>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</si>
  <si>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>ИТОГО</t>
  </si>
  <si>
    <t>пач</t>
  </si>
  <si>
    <t>Бумага А4 80г/м2  500л белая</t>
  </si>
  <si>
    <t>Бумага А3 80г/м2 500л белая</t>
  </si>
  <si>
    <t>Бумага, А4, снегурочка (эквивалент) 80г/м2, бел. 146-161CIE 500л/пач. Офисная бумага подходит для монохромных и струйных принтеров, копировальных и факсимильных аппаратов. Цвет товара белый. Тип бумаги копировальная, писчая, форматная. Формат A4. Класс бумаги C. Вид бумаги офисная. Количество листов в пачке: 500 шт. Плотность 80 г/м².</t>
  </si>
  <si>
    <t xml:space="preserve">Бумага А3 снегурочка (эквивалент) 80г/м2 500л белая. Формат: А3. Марка: C.  Белизна по CIE: 140-150 +/- 3 %. Плотность: 72-80 +/- 2-3 г/м2.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</si>
</sst>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[Red]\-0.000"/>
  </numFmts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Continuous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164" fontId="3" fillId="0" borderId="0" xfId="0" applyNumberFormat="1" applyFont="1" applyAlignment="1"/>
    <xf numFmtId="0" fontId="3" fillId="0" borderId="0" xfId="0" applyFont="1"/>
    <xf numFmtId="0" fontId="4" fillId="0" borderId="0" xfId="0" applyFont="1"/>
    <xf numFmtId="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abSelected="1" workbookViewId="0">
      <selection activeCell="K9" sqref="K9"/>
    </sheetView>
  </sheetViews>
  <sheetFormatPr defaultRowHeight="12.75" x14ac:dyDescent="0.2"/>
  <cols>
    <col min="1" max="1" width="4.7109375" style="7" customWidth="1"/>
    <col min="2" max="2" width="11.140625" style="7" customWidth="1"/>
    <col min="3" max="3" width="14.85546875" style="7" customWidth="1"/>
    <col min="4" max="4" width="36" style="7" customWidth="1"/>
    <col min="5" max="8" width="9.140625" style="7"/>
    <col min="9" max="9" width="11" style="7" customWidth="1"/>
    <col min="10" max="10" width="11.28515625" style="7" bestFit="1" customWidth="1"/>
    <col min="11" max="13" width="9.140625" style="7"/>
    <col min="14" max="14" width="16.140625" style="7" customWidth="1"/>
    <col min="15" max="15" width="28" style="7" customWidth="1"/>
    <col min="16" max="16384" width="9.140625" style="7"/>
  </cols>
  <sheetData>
    <row r="1" spans="1:10" x14ac:dyDescent="0.2">
      <c r="I1" s="7" t="s">
        <v>0</v>
      </c>
    </row>
    <row r="2" spans="1:10" x14ac:dyDescent="0.2">
      <c r="H2" s="7" t="s">
        <v>1</v>
      </c>
    </row>
    <row r="4" spans="1:10" x14ac:dyDescent="0.2">
      <c r="D4" s="8" t="s">
        <v>2</v>
      </c>
    </row>
    <row r="6" spans="1:10" ht="25.5" customHeight="1" x14ac:dyDescent="0.2">
      <c r="A6" s="14" t="s">
        <v>3</v>
      </c>
      <c r="B6" s="14" t="s">
        <v>4</v>
      </c>
      <c r="C6" s="14" t="s">
        <v>5</v>
      </c>
      <c r="D6" s="14" t="s">
        <v>6</v>
      </c>
      <c r="E6" s="14" t="s">
        <v>7</v>
      </c>
      <c r="F6" s="14" t="s">
        <v>8</v>
      </c>
      <c r="G6" s="1" t="s">
        <v>9</v>
      </c>
      <c r="H6" s="1"/>
      <c r="I6" s="1"/>
      <c r="J6" s="1"/>
    </row>
    <row r="7" spans="1:10" ht="38.25" x14ac:dyDescent="0.2">
      <c r="A7" s="15"/>
      <c r="B7" s="15"/>
      <c r="C7" s="15"/>
      <c r="D7" s="15"/>
      <c r="E7" s="15"/>
      <c r="F7" s="15"/>
      <c r="G7" s="2" t="s">
        <v>10</v>
      </c>
      <c r="H7" s="2" t="s">
        <v>11</v>
      </c>
      <c r="I7" s="2" t="s">
        <v>12</v>
      </c>
      <c r="J7" s="2" t="s">
        <v>13</v>
      </c>
    </row>
    <row r="8" spans="1:10" x14ac:dyDescent="0.2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</row>
    <row r="9" spans="1:10" ht="115.5" customHeight="1" x14ac:dyDescent="0.2">
      <c r="A9" s="3">
        <v>1</v>
      </c>
      <c r="B9" s="3">
        <v>5451110001</v>
      </c>
      <c r="C9" s="3" t="s">
        <v>16</v>
      </c>
      <c r="D9" s="10" t="s">
        <v>18</v>
      </c>
      <c r="E9" s="3" t="s">
        <v>15</v>
      </c>
      <c r="F9" s="3">
        <v>3230</v>
      </c>
      <c r="G9" s="9">
        <v>274.55</v>
      </c>
      <c r="H9" s="9">
        <f>G9*1.2</f>
        <v>329.46</v>
      </c>
      <c r="I9" s="9">
        <f>F9*G9</f>
        <v>886796.5</v>
      </c>
      <c r="J9" s="9">
        <f>I9*1.2</f>
        <v>1064155.8</v>
      </c>
    </row>
    <row r="10" spans="1:10" ht="54.75" customHeight="1" x14ac:dyDescent="0.2">
      <c r="A10" s="3">
        <v>2</v>
      </c>
      <c r="B10" s="3">
        <v>5451110002</v>
      </c>
      <c r="C10" s="3" t="s">
        <v>17</v>
      </c>
      <c r="D10" s="10" t="s">
        <v>19</v>
      </c>
      <c r="E10" s="3" t="s">
        <v>15</v>
      </c>
      <c r="F10" s="3">
        <v>5</v>
      </c>
      <c r="G10" s="9">
        <v>549.15</v>
      </c>
      <c r="H10" s="9">
        <f>G10*1.2</f>
        <v>658.9799999999999</v>
      </c>
      <c r="I10" s="9">
        <f t="shared" ref="I10" si="0">F10*G10</f>
        <v>2745.75</v>
      </c>
      <c r="J10" s="9">
        <f>I10*1.2</f>
        <v>3294.9</v>
      </c>
    </row>
    <row r="11" spans="1:10" x14ac:dyDescent="0.2">
      <c r="A11" s="11" t="s">
        <v>14</v>
      </c>
      <c r="B11" s="12"/>
      <c r="C11" s="12"/>
      <c r="D11" s="12"/>
      <c r="E11" s="12"/>
      <c r="F11" s="12"/>
      <c r="G11" s="12"/>
      <c r="H11" s="13"/>
      <c r="I11" s="4">
        <f>SUM(I9:I10)</f>
        <v>889542.25</v>
      </c>
      <c r="J11" s="4">
        <f>SUM(J9:J10)</f>
        <v>1067450.7</v>
      </c>
    </row>
    <row r="12" spans="1:10" x14ac:dyDescent="0.2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pans="1:10" x14ac:dyDescent="0.2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pans="1:10" x14ac:dyDescent="0.2">
      <c r="A14" s="5"/>
      <c r="B14" s="5"/>
      <c r="C14" s="5"/>
      <c r="D14" s="5"/>
      <c r="E14" s="5"/>
      <c r="F14" s="6"/>
      <c r="G14" s="5"/>
      <c r="H14" s="5"/>
      <c r="I14" s="5"/>
      <c r="J14" s="5"/>
    </row>
  </sheetData>
  <mergeCells count="7">
    <mergeCell ref="A11:H11"/>
    <mergeCell ref="A6:A7"/>
    <mergeCell ref="B6:B7"/>
    <mergeCell ref="C6:C7"/>
    <mergeCell ref="D6:D7"/>
    <mergeCell ref="E6:E7"/>
    <mergeCell ref="F6:F7"/>
  </mergeCells>
  <pageMargins left="0.70866141732283472" right="0.70866141732283472" top="0.74803149606299213" bottom="0.74803149606299213" header="0.31496062992125984" footer="0.31496062992125984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10"/>
  <sheetViews>
    <sheetView workbookViewId="0">
      <selection activeCell="A6" sqref="A6:D64"/>
    </sheetView>
  </sheetViews>
  <sheetFormatPr defaultRowHeight="15" x14ac:dyDescent="0.25"/>
  <sheetData>
    <row r="9" ht="18" customHeight="1" x14ac:dyDescent="0.25"/>
    <row r="10" ht="17.2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16" sqref="I16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2024-01-26T04:22:45Z</dcterms:modified>
</cp:coreProperties>
</file>